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old\Desktop\"/>
    </mc:Choice>
  </mc:AlternateContent>
  <xr:revisionPtr revIDLastSave="0" documentId="13_ncr:1_{3A2B7CF9-1283-467C-8F88-C030F5DB4C9F}" xr6:coauthVersionLast="45" xr6:coauthVersionMax="45" xr10:uidLastSave="{00000000-0000-0000-0000-000000000000}"/>
  <bookViews>
    <workbookView xWindow="1470" yWindow="1470" windowWidth="21600" windowHeight="10785" xr2:uid="{00000000-000D-0000-FFFF-FFFF00000000}"/>
  </bookViews>
  <sheets>
    <sheet name="1" sheetId="14" r:id="rId1"/>
  </sheets>
  <definedNames>
    <definedName name="table_1">'1'!$A$1:$Q$14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4" l="1"/>
  <c r="B9" i="14" s="1"/>
  <c r="B10" i="14" s="1"/>
  <c r="B11" i="14" s="1"/>
  <c r="B12" i="14" s="1"/>
  <c r="B13" i="14" s="1"/>
  <c r="B14" i="14" s="1"/>
</calcChain>
</file>

<file path=xl/sharedStrings.xml><?xml version="1.0" encoding="utf-8"?>
<sst xmlns="http://schemas.openxmlformats.org/spreadsheetml/2006/main" count="40" uniqueCount="25">
  <si>
    <t>01</t>
  </si>
  <si>
    <t>02</t>
  </si>
  <si>
    <t>03</t>
  </si>
  <si>
    <t>04</t>
  </si>
  <si>
    <t>05</t>
  </si>
  <si>
    <t>06</t>
  </si>
  <si>
    <t>07</t>
  </si>
  <si>
    <t>08</t>
  </si>
  <si>
    <t>EASTING</t>
  </si>
  <si>
    <t>NORTHING</t>
  </si>
  <si>
    <t>OFFSET</t>
  </si>
  <si>
    <t>-</t>
  </si>
  <si>
    <t>OFFSET FROM REF</t>
  </si>
  <si>
    <t xml:space="preserve"> SETTING OUT DETAILS   (COORDINATES)</t>
  </si>
  <si>
    <t xml:space="preserve">CENTRE LINE </t>
  </si>
  <si>
    <t>LOCATION</t>
  </si>
  <si>
    <t>A</t>
  </si>
  <si>
    <t xml:space="preserve"> NOS</t>
  </si>
  <si>
    <t>CENTRE LINE</t>
  </si>
  <si>
    <t>POINT-1</t>
  </si>
  <si>
    <t>POINT-2</t>
  </si>
  <si>
    <t>POINT-3</t>
  </si>
  <si>
    <t>POINT-4</t>
  </si>
  <si>
    <t>POINT-5</t>
  </si>
  <si>
    <t>POINT-6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</si>
</sst>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3"/>
      <color theme="1"/>
      <name val="Arial Narrow"/>
      <family val="2"/>
    </font>
    <font>
      <u/>
      <sz val="13"/>
      <color theme="1"/>
      <name val="Arial Black"/>
      <family val="2"/>
    </font>
    <font>
      <b/>
      <u/>
      <sz val="13"/>
      <color theme="1"/>
      <name val="Arial Black"/>
      <family val="2"/>
    </font>
    <font>
      <b/>
      <sz val="12"/>
      <name val="Arial Narrow"/>
      <family val="2"/>
    </font>
    <font>
      <b/>
      <sz val="14"/>
      <color theme="1"/>
      <name val="Arial Narrow"/>
      <family val="2"/>
    </font>
    <font>
      <b/>
      <sz val="15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" fillId="0" borderId="0" xfId="0" applyFont="1" applyBorder="1" applyAlignment="1"/>
    <xf numFmtId="0" fontId="4" fillId="2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textRotation="90"/>
    </xf>
    <xf numFmtId="1" fontId="1" fillId="0" borderId="15" xfId="0" quotePrefix="1" applyNumberFormat="1" applyFont="1" applyFill="1" applyBorder="1" applyAlignment="1">
      <alignment horizontal="center" vertical="center"/>
    </xf>
    <xf numFmtId="1" fontId="1" fillId="0" borderId="11" xfId="0" quotePrefix="1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9900"/>
      <color rgb="FF33CC33"/>
      <color rgb="FF2A8635"/>
      <color rgb="FF54654B"/>
      <color rgb="FFB0595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showGridLines="0" tabSelected="1" zoomScale="55" zoomScaleNormal="55" zoomScaleSheetLayoutView="55" workbookViewId="0">
      <selection sqref="A1:Q14"/>
    </sheetView>
  </sheetViews>
  <sheetFormatPr defaultRowHeight="15" x14ac:dyDescent="0.25"/>
  <cols>
    <col min="1" max="1" width="12.140625" style="8" customWidth="1"/>
    <col min="2" max="2" width="16.7109375" style="4" customWidth="1"/>
    <col min="3" max="3" width="16.7109375" customWidth="1"/>
    <col min="4" max="4" width="16.7109375" style="4" customWidth="1"/>
    <col min="5" max="5" width="16.7109375" customWidth="1"/>
    <col min="6" max="6" width="16.7109375" style="4" customWidth="1"/>
    <col min="7" max="7" width="16.7109375" customWidth="1"/>
    <col min="8" max="8" width="16.7109375" style="4" customWidth="1"/>
    <col min="9" max="9" width="16.7109375" customWidth="1"/>
    <col min="10" max="10" width="16.7109375" style="4" customWidth="1"/>
    <col min="11" max="11" width="16.7109375" customWidth="1"/>
    <col min="12" max="12" width="16.7109375" style="4" customWidth="1"/>
    <col min="13" max="13" width="16.7109375" customWidth="1"/>
    <col min="14" max="14" width="16.7109375" style="4" customWidth="1"/>
    <col min="15" max="15" width="16.7109375" customWidth="1"/>
    <col min="16" max="16" width="16.7109375" style="4" customWidth="1"/>
    <col min="17" max="17" width="16.7109375" customWidth="1"/>
    <col min="18" max="18" width="16.7109375" style="4" customWidth="1"/>
    <col min="19" max="19" width="16.7109375" customWidth="1"/>
    <col min="20" max="20" width="16.7109375" style="4" customWidth="1"/>
    <col min="21" max="21" width="16.7109375" customWidth="1"/>
    <col min="22" max="22" width="9.85546875" customWidth="1"/>
  </cols>
  <sheetData>
    <row r="1" spans="1:22" ht="31.5" customHeight="1" x14ac:dyDescent="0.4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9"/>
      <c r="S1" s="9"/>
      <c r="T1" s="9"/>
      <c r="U1" s="9"/>
      <c r="V1" s="9"/>
    </row>
    <row r="2" spans="1:22" ht="24.75" customHeight="1" x14ac:dyDescent="0.25">
      <c r="A2" s="17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0"/>
      <c r="S2" s="10"/>
      <c r="T2" s="10"/>
      <c r="U2" s="10"/>
      <c r="V2" s="10"/>
    </row>
    <row r="3" spans="1:22" ht="17.25" customHeight="1" thickBot="1" x14ac:dyDescent="0.3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1"/>
      <c r="N3" s="1"/>
      <c r="O3" s="1"/>
      <c r="P3" s="11"/>
      <c r="Q3" s="11"/>
      <c r="R3" s="5"/>
      <c r="S3" s="5"/>
      <c r="T3" s="5"/>
      <c r="U3" s="5"/>
      <c r="V3" s="5"/>
    </row>
    <row r="4" spans="1:22" ht="29.25" customHeight="1" x14ac:dyDescent="0.25">
      <c r="A4" s="21" t="s">
        <v>17</v>
      </c>
      <c r="B4" s="22" t="s">
        <v>18</v>
      </c>
      <c r="C4" s="22"/>
      <c r="D4" s="22"/>
      <c r="E4" s="23" t="s">
        <v>19</v>
      </c>
      <c r="F4" s="23"/>
      <c r="G4" s="23" t="s">
        <v>20</v>
      </c>
      <c r="H4" s="23"/>
      <c r="I4" s="23" t="s">
        <v>21</v>
      </c>
      <c r="J4" s="23"/>
      <c r="K4" s="23" t="s">
        <v>22</v>
      </c>
      <c r="L4" s="24"/>
      <c r="M4" s="23" t="s">
        <v>23</v>
      </c>
      <c r="N4" s="23"/>
      <c r="O4" s="23" t="s">
        <v>24</v>
      </c>
      <c r="P4" s="24"/>
      <c r="Q4" s="25" t="s">
        <v>15</v>
      </c>
      <c r="R4" s="5"/>
      <c r="S4" s="5"/>
      <c r="T4" s="5"/>
      <c r="U4" s="5"/>
      <c r="V4" s="5"/>
    </row>
    <row r="5" spans="1:22" ht="57" customHeight="1" thickBot="1" x14ac:dyDescent="0.3">
      <c r="A5" s="26"/>
      <c r="B5" s="12" t="s">
        <v>10</v>
      </c>
      <c r="C5" s="12" t="s">
        <v>8</v>
      </c>
      <c r="D5" s="12" t="s">
        <v>9</v>
      </c>
      <c r="E5" s="12" t="s">
        <v>8</v>
      </c>
      <c r="F5" s="12" t="s">
        <v>9</v>
      </c>
      <c r="G5" s="12" t="s">
        <v>8</v>
      </c>
      <c r="H5" s="12" t="s">
        <v>9</v>
      </c>
      <c r="I5" s="12" t="s">
        <v>8</v>
      </c>
      <c r="J5" s="12" t="s">
        <v>9</v>
      </c>
      <c r="K5" s="12" t="s">
        <v>8</v>
      </c>
      <c r="L5" s="13" t="s">
        <v>9</v>
      </c>
      <c r="M5" s="12" t="s">
        <v>8</v>
      </c>
      <c r="N5" s="12" t="s">
        <v>9</v>
      </c>
      <c r="O5" s="12" t="s">
        <v>8</v>
      </c>
      <c r="P5" s="13" t="s">
        <v>9</v>
      </c>
      <c r="Q5" s="27"/>
      <c r="R5" s="5"/>
      <c r="S5" s="5"/>
      <c r="T5" s="5"/>
      <c r="U5" s="5"/>
      <c r="V5" s="5"/>
    </row>
    <row r="6" spans="1:22" ht="29.25" customHeight="1" x14ac:dyDescent="0.25">
      <c r="A6" s="28" t="s">
        <v>12</v>
      </c>
      <c r="B6" s="16"/>
      <c r="C6" s="16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  <c r="Q6" s="29" t="s">
        <v>16</v>
      </c>
      <c r="R6" s="5"/>
      <c r="S6" s="5"/>
      <c r="T6" s="5"/>
      <c r="U6" s="5"/>
      <c r="V6" s="5"/>
    </row>
    <row r="7" spans="1:22" s="3" customFormat="1" ht="28.5" customHeight="1" x14ac:dyDescent="0.25">
      <c r="A7" s="30" t="s">
        <v>0</v>
      </c>
      <c r="B7" s="7">
        <v>0.01</v>
      </c>
      <c r="C7" s="7">
        <v>6527.9120000000003</v>
      </c>
      <c r="D7" s="7">
        <v>55190.389000000003</v>
      </c>
      <c r="E7" s="6">
        <v>6515.3310000000001</v>
      </c>
      <c r="F7" s="6">
        <v>55185.498</v>
      </c>
      <c r="G7" s="7">
        <v>6516.357</v>
      </c>
      <c r="H7" s="7">
        <v>55185.896000000001</v>
      </c>
      <c r="I7" s="6" t="s">
        <v>11</v>
      </c>
      <c r="J7" s="6" t="s">
        <v>11</v>
      </c>
      <c r="K7" s="7" t="s">
        <v>11</v>
      </c>
      <c r="L7" s="7" t="s">
        <v>11</v>
      </c>
      <c r="M7" s="6">
        <v>6539.4709999999995</v>
      </c>
      <c r="N7" s="6">
        <v>55194.881999999998</v>
      </c>
      <c r="O7" s="7">
        <v>6540.4970000000003</v>
      </c>
      <c r="P7" s="7">
        <v>55195.281000000003</v>
      </c>
      <c r="Q7" s="29"/>
      <c r="R7" s="5"/>
      <c r="S7" s="5"/>
      <c r="T7" s="5"/>
      <c r="U7" s="5"/>
      <c r="V7" s="5"/>
    </row>
    <row r="8" spans="1:22" s="2" customFormat="1" ht="28.5" customHeight="1" x14ac:dyDescent="0.25">
      <c r="A8" s="30" t="s">
        <v>1</v>
      </c>
      <c r="B8" s="7">
        <f>B7+0.522</f>
        <v>0.53200000000000003</v>
      </c>
      <c r="C8" s="7">
        <v>6527.7219999999998</v>
      </c>
      <c r="D8" s="7">
        <v>55190.874000000003</v>
      </c>
      <c r="E8" s="6">
        <v>6515.1509999999998</v>
      </c>
      <c r="F8" s="6">
        <v>55185.957000000002</v>
      </c>
      <c r="G8" s="7">
        <v>6516.1760000000004</v>
      </c>
      <c r="H8" s="7">
        <v>55186.358</v>
      </c>
      <c r="I8" s="6">
        <v>6527.3490000000002</v>
      </c>
      <c r="J8" s="6">
        <v>55190.728999999999</v>
      </c>
      <c r="K8" s="7">
        <v>6528.0940000000001</v>
      </c>
      <c r="L8" s="7">
        <v>55191.02</v>
      </c>
      <c r="M8" s="6">
        <v>6539.2719999999999</v>
      </c>
      <c r="N8" s="6">
        <v>55195.392</v>
      </c>
      <c r="O8" s="7">
        <v>6540.2960000000003</v>
      </c>
      <c r="P8" s="7">
        <v>55195.792999999998</v>
      </c>
      <c r="Q8" s="29"/>
      <c r="R8" s="5"/>
      <c r="S8" s="5"/>
      <c r="T8" s="5"/>
      <c r="U8" s="5"/>
      <c r="V8" s="5"/>
    </row>
    <row r="9" spans="1:22" s="2" customFormat="1" ht="28.5" customHeight="1" x14ac:dyDescent="0.25">
      <c r="A9" s="30" t="s">
        <v>2</v>
      </c>
      <c r="B9" s="7">
        <f>B8+0.7-0.022</f>
        <v>1.21</v>
      </c>
      <c r="C9" s="7">
        <v>6527.4709999999995</v>
      </c>
      <c r="D9" s="7">
        <v>55191.504000000001</v>
      </c>
      <c r="E9" s="6">
        <v>6514.89</v>
      </c>
      <c r="F9" s="6">
        <v>55186.612999999998</v>
      </c>
      <c r="G9" s="7">
        <v>6515.915</v>
      </c>
      <c r="H9" s="7">
        <v>55187.012000000002</v>
      </c>
      <c r="I9" s="6">
        <v>6527.098</v>
      </c>
      <c r="J9" s="6">
        <v>55191.360000000001</v>
      </c>
      <c r="K9" s="7">
        <v>6527.8440000000001</v>
      </c>
      <c r="L9" s="7">
        <v>55191.648999999998</v>
      </c>
      <c r="M9" s="6">
        <v>6539.0309999999999</v>
      </c>
      <c r="N9" s="6">
        <v>55195.998</v>
      </c>
      <c r="O9" s="7">
        <v>6540.0559999999996</v>
      </c>
      <c r="P9" s="7">
        <v>55196.396999999997</v>
      </c>
      <c r="Q9" s="29"/>
      <c r="R9" s="5"/>
      <c r="S9" s="5"/>
      <c r="T9" s="5"/>
      <c r="U9" s="5"/>
      <c r="V9" s="5"/>
    </row>
    <row r="10" spans="1:22" s="2" customFormat="1" ht="28.5" customHeight="1" x14ac:dyDescent="0.25">
      <c r="A10" s="30" t="s">
        <v>3</v>
      </c>
      <c r="B10" s="7">
        <f>B9+3.639</f>
        <v>4.8490000000000002</v>
      </c>
      <c r="C10" s="7">
        <v>6526.0640000000003</v>
      </c>
      <c r="D10" s="7">
        <v>55194.86</v>
      </c>
      <c r="E10" s="6">
        <v>6513.7</v>
      </c>
      <c r="F10" s="6">
        <v>55189.442999999999</v>
      </c>
      <c r="G10" s="6">
        <v>6514.7079999999996</v>
      </c>
      <c r="H10" s="6">
        <v>55189.883999999998</v>
      </c>
      <c r="I10" s="6">
        <v>6525.6970000000001</v>
      </c>
      <c r="J10" s="6">
        <v>55194.7</v>
      </c>
      <c r="K10" s="7">
        <v>6526.43</v>
      </c>
      <c r="L10" s="7">
        <v>55195.021000000001</v>
      </c>
      <c r="M10" s="6">
        <v>6537.4229999999998</v>
      </c>
      <c r="N10" s="6">
        <v>55199.838000000003</v>
      </c>
      <c r="O10" s="7">
        <v>6538.43</v>
      </c>
      <c r="P10" s="7">
        <v>55200.279000000002</v>
      </c>
      <c r="Q10" s="29"/>
      <c r="R10" s="5"/>
      <c r="S10" s="5"/>
      <c r="T10" s="5"/>
      <c r="U10" s="5"/>
      <c r="V10" s="5"/>
    </row>
    <row r="11" spans="1:22" s="2" customFormat="1" ht="28.5" customHeight="1" x14ac:dyDescent="0.25">
      <c r="A11" s="30" t="s">
        <v>4</v>
      </c>
      <c r="B11" s="7">
        <f t="shared" ref="B11:B12" si="0">B10+3.639</f>
        <v>8.4879999999999995</v>
      </c>
      <c r="C11" s="7">
        <v>6524.5510000000004</v>
      </c>
      <c r="D11" s="7">
        <v>55198.169000000002</v>
      </c>
      <c r="E11" s="6">
        <v>6512.3649999999998</v>
      </c>
      <c r="F11" s="6">
        <v>55192.362000000001</v>
      </c>
      <c r="G11" s="6">
        <v>6513.3580000000002</v>
      </c>
      <c r="H11" s="6">
        <v>55192.834999999999</v>
      </c>
      <c r="I11" s="6">
        <v>6524.19</v>
      </c>
      <c r="J11" s="6">
        <v>55197.997000000003</v>
      </c>
      <c r="K11" s="7">
        <v>6524.9120000000003</v>
      </c>
      <c r="L11" s="7">
        <v>55198.341999999997</v>
      </c>
      <c r="M11" s="6">
        <v>6535.7460000000001</v>
      </c>
      <c r="N11" s="6">
        <v>55203.504999999997</v>
      </c>
      <c r="O11" s="7">
        <v>6536.7389999999996</v>
      </c>
      <c r="P11" s="7">
        <v>55203.978000000003</v>
      </c>
      <c r="Q11" s="29"/>
      <c r="R11" s="5"/>
      <c r="S11" s="5"/>
      <c r="T11" s="5"/>
      <c r="U11" s="5"/>
      <c r="V11" s="5"/>
    </row>
    <row r="12" spans="1:22" s="2" customFormat="1" ht="28.5" customHeight="1" x14ac:dyDescent="0.25">
      <c r="A12" s="30" t="s">
        <v>5</v>
      </c>
      <c r="B12" s="7">
        <f t="shared" si="0"/>
        <v>12.126999999999999</v>
      </c>
      <c r="C12" s="7">
        <v>6522.933</v>
      </c>
      <c r="D12" s="7">
        <v>55201.428999999996</v>
      </c>
      <c r="E12" s="7">
        <v>6510.9380000000001</v>
      </c>
      <c r="F12" s="7">
        <v>55195.237999999998</v>
      </c>
      <c r="G12" s="7">
        <v>6511.915</v>
      </c>
      <c r="H12" s="7">
        <v>55195.741999999998</v>
      </c>
      <c r="I12" s="7">
        <v>6522.5780000000004</v>
      </c>
      <c r="J12" s="7">
        <v>55201.245999999999</v>
      </c>
      <c r="K12" s="7">
        <v>6523.2889999999998</v>
      </c>
      <c r="L12" s="7">
        <v>55201.612999999998</v>
      </c>
      <c r="M12" s="7">
        <v>6533.9530000000004</v>
      </c>
      <c r="N12" s="7">
        <v>55207.116999999998</v>
      </c>
      <c r="O12" s="7">
        <v>6534.93</v>
      </c>
      <c r="P12" s="7">
        <v>55207.622000000003</v>
      </c>
      <c r="Q12" s="29"/>
      <c r="R12" s="5"/>
      <c r="S12" s="5"/>
      <c r="T12" s="5"/>
      <c r="U12" s="5"/>
      <c r="V12" s="5"/>
    </row>
    <row r="13" spans="1:22" s="2" customFormat="1" ht="28.5" customHeight="1" x14ac:dyDescent="0.25">
      <c r="A13" s="30" t="s">
        <v>6</v>
      </c>
      <c r="B13" s="7">
        <f>B12+2.873</f>
        <v>15</v>
      </c>
      <c r="C13" s="7">
        <v>6521.5839999999998</v>
      </c>
      <c r="D13" s="7">
        <v>55203.964999999997</v>
      </c>
      <c r="E13" s="7">
        <v>6509.7470000000003</v>
      </c>
      <c r="F13" s="7">
        <v>55197.474999999999</v>
      </c>
      <c r="G13" s="7">
        <v>6510.7120000000004</v>
      </c>
      <c r="H13" s="7">
        <v>55198.004000000001</v>
      </c>
      <c r="I13" s="7">
        <v>6521.2330000000002</v>
      </c>
      <c r="J13" s="7">
        <v>55203.773000000001</v>
      </c>
      <c r="K13" s="7">
        <v>6521.9340000000002</v>
      </c>
      <c r="L13" s="7">
        <v>55204.158000000003</v>
      </c>
      <c r="M13" s="7">
        <v>6532.4570000000003</v>
      </c>
      <c r="N13" s="7">
        <v>55209.928</v>
      </c>
      <c r="O13" s="7">
        <v>6533.4210000000003</v>
      </c>
      <c r="P13" s="7">
        <v>55210.455999999998</v>
      </c>
      <c r="Q13" s="29"/>
      <c r="R13" s="5"/>
      <c r="S13" s="5"/>
      <c r="T13" s="5"/>
      <c r="U13" s="5"/>
      <c r="V13" s="5"/>
    </row>
    <row r="14" spans="1:22" s="2" customFormat="1" ht="28.5" customHeight="1" thickBot="1" x14ac:dyDescent="0.3">
      <c r="A14" s="31" t="s">
        <v>7</v>
      </c>
      <c r="B14" s="32">
        <f>B13+0.766</f>
        <v>15.766</v>
      </c>
      <c r="C14" s="32">
        <v>6521.2129999999997</v>
      </c>
      <c r="D14" s="32">
        <v>55204.635999999999</v>
      </c>
      <c r="E14" s="32">
        <v>6509.4210000000003</v>
      </c>
      <c r="F14" s="32">
        <v>55198.063999999998</v>
      </c>
      <c r="G14" s="32">
        <v>6510.3819999999996</v>
      </c>
      <c r="H14" s="32">
        <v>55198.6</v>
      </c>
      <c r="I14" s="32">
        <v>6520.8639999999996</v>
      </c>
      <c r="J14" s="32">
        <v>55204.440999999999</v>
      </c>
      <c r="K14" s="32">
        <v>6521.5619999999999</v>
      </c>
      <c r="L14" s="32">
        <v>55204.83</v>
      </c>
      <c r="M14" s="32">
        <v>6532.0450000000001</v>
      </c>
      <c r="N14" s="32">
        <v>55210.673000000003</v>
      </c>
      <c r="O14" s="32">
        <v>6533.0060000000003</v>
      </c>
      <c r="P14" s="32">
        <v>55211.207999999999</v>
      </c>
      <c r="Q14" s="33"/>
      <c r="R14" s="5"/>
      <c r="S14" s="5"/>
      <c r="T14" s="5"/>
      <c r="U14" s="5"/>
      <c r="V14" s="5"/>
    </row>
  </sheetData>
  <mergeCells count="14">
    <mergeCell ref="A6:C6"/>
    <mergeCell ref="A2:Q2"/>
    <mergeCell ref="Q6:Q14"/>
    <mergeCell ref="A1:Q1"/>
    <mergeCell ref="O4:P4"/>
    <mergeCell ref="Q4:Q5"/>
    <mergeCell ref="A3:L3"/>
    <mergeCell ref="A4:A5"/>
    <mergeCell ref="B4:D4"/>
    <mergeCell ref="E4:F4"/>
    <mergeCell ref="G4:H4"/>
    <mergeCell ref="I4:J4"/>
    <mergeCell ref="K4:L4"/>
    <mergeCell ref="M4:N4"/>
  </mergeCells>
  <pageMargins left="0" right="0" top="0" bottom="0" header="0.3" footer="0.3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Harold</cp:lastModifiedBy>
  <cp:lastPrinted>2013-05-30T01:12:42Z</cp:lastPrinted>
  <dcterms:created xsi:type="dcterms:W3CDTF">2011-07-24T10:12:26Z</dcterms:created>
  <dcterms:modified xsi:type="dcterms:W3CDTF">2020-06-29T10:26:55Z</dcterms:modified>
</cp:coreProperties>
</file>